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raining" sheetId="5" r:id="rId1"/>
  </sheets>
  <calcPr calcId="152511"/>
</workbook>
</file>

<file path=xl/calcChain.xml><?xml version="1.0" encoding="utf-8"?>
<calcChain xmlns="http://schemas.openxmlformats.org/spreadsheetml/2006/main">
  <c r="J7" i="5" l="1"/>
  <c r="J8" i="5"/>
  <c r="J9" i="5"/>
  <c r="J10" i="5"/>
  <c r="J11" i="5"/>
  <c r="J12" i="5"/>
  <c r="J13" i="5"/>
  <c r="J6" i="5"/>
  <c r="G33" i="5" l="1"/>
  <c r="K29" i="5"/>
  <c r="L29" i="5"/>
  <c r="M29" i="5"/>
  <c r="K28" i="5"/>
  <c r="L28" i="5"/>
  <c r="M28" i="5"/>
  <c r="K27" i="5"/>
  <c r="L27" i="5"/>
  <c r="M27" i="5"/>
  <c r="K26" i="5"/>
  <c r="L26" i="5"/>
  <c r="M26" i="5"/>
  <c r="K25" i="5"/>
  <c r="L25" i="5"/>
  <c r="M25" i="5"/>
  <c r="K24" i="5"/>
  <c r="L24" i="5"/>
  <c r="M24" i="5"/>
  <c r="K23" i="5"/>
  <c r="L23" i="5"/>
  <c r="M23" i="5"/>
  <c r="G23" i="5"/>
  <c r="G24" i="5"/>
  <c r="G25" i="5"/>
  <c r="G26" i="5"/>
  <c r="G27" i="5"/>
  <c r="G28" i="5"/>
  <c r="G29" i="5"/>
  <c r="K22" i="5"/>
  <c r="L22" i="5"/>
  <c r="M22" i="5"/>
  <c r="K21" i="5"/>
  <c r="L21" i="5"/>
  <c r="M21" i="5"/>
  <c r="K20" i="5"/>
  <c r="L20" i="5"/>
  <c r="M20" i="5"/>
  <c r="K19" i="5"/>
  <c r="L19" i="5"/>
  <c r="M19" i="5"/>
  <c r="K18" i="5"/>
  <c r="L18" i="5"/>
  <c r="M18" i="5"/>
  <c r="G18" i="5"/>
  <c r="G19" i="5"/>
  <c r="G20" i="5"/>
  <c r="G21" i="5"/>
  <c r="G22" i="5"/>
  <c r="M10" i="5" l="1"/>
  <c r="M11" i="5"/>
  <c r="M12" i="5"/>
  <c r="M13" i="5"/>
  <c r="M14" i="5"/>
  <c r="M15" i="5"/>
  <c r="M16" i="5"/>
  <c r="M17" i="5"/>
  <c r="L10" i="5"/>
  <c r="L11" i="5"/>
  <c r="L12" i="5"/>
  <c r="L13" i="5"/>
  <c r="L14" i="5"/>
  <c r="L15" i="5"/>
  <c r="L16" i="5"/>
  <c r="L17" i="5"/>
  <c r="K17" i="5"/>
  <c r="K16" i="5"/>
  <c r="K15" i="5"/>
  <c r="K14" i="5"/>
  <c r="K11" i="5"/>
  <c r="K12" i="5"/>
  <c r="K13" i="5"/>
  <c r="K10" i="5"/>
  <c r="G10" i="5"/>
  <c r="G11" i="5"/>
  <c r="G12" i="5"/>
  <c r="G13" i="5"/>
  <c r="G14" i="5"/>
  <c r="G15" i="5"/>
  <c r="G16" i="5"/>
  <c r="G17" i="5"/>
  <c r="G7" i="5"/>
  <c r="G8" i="5"/>
  <c r="G9" i="5"/>
  <c r="K8" i="5"/>
  <c r="L8" i="5"/>
  <c r="M8" i="5"/>
  <c r="K9" i="5"/>
  <c r="L9" i="5"/>
  <c r="M9" i="5"/>
  <c r="K7" i="5"/>
  <c r="L7" i="5"/>
  <c r="M7" i="5"/>
  <c r="G6" i="5"/>
  <c r="K6" i="5"/>
  <c r="L6" i="5"/>
  <c r="M6" i="5"/>
</calcChain>
</file>

<file path=xl/sharedStrings.xml><?xml version="1.0" encoding="utf-8"?>
<sst xmlns="http://schemas.openxmlformats.org/spreadsheetml/2006/main" count="29" uniqueCount="22">
  <si>
    <t>w1</t>
  </si>
  <si>
    <t>w2</t>
  </si>
  <si>
    <t>b</t>
  </si>
  <si>
    <t>epoch</t>
  </si>
  <si>
    <t>x1</t>
  </si>
  <si>
    <t>x2</t>
  </si>
  <si>
    <t>yd</t>
  </si>
  <si>
    <t>e=yd-ya</t>
  </si>
  <si>
    <t>ya=
f(w1*x1+
w2*x2+b)</t>
  </si>
  <si>
    <t>w1=w1+
(e )(x1)(lr)</t>
  </si>
  <si>
    <t>w2=w2+
(e )(x2)(lr)</t>
  </si>
  <si>
    <t>b=b+
(e )(-1)(lr)</t>
  </si>
  <si>
    <t>a=</t>
  </si>
  <si>
    <t>learning rate</t>
  </si>
  <si>
    <t>معدل التدريب</t>
  </si>
  <si>
    <t>blue</t>
  </si>
  <si>
    <t>red</t>
  </si>
  <si>
    <t>?</t>
  </si>
  <si>
    <t>test</t>
  </si>
  <si>
    <t>length</t>
  </si>
  <si>
    <t>width</t>
  </si>
  <si>
    <t>n=w1*x1+
w2*x2+b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</si>
</sst>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22"/>
      <color theme="1"/>
      <name val="Arial"/>
      <family val="2"/>
      <scheme val="minor"/>
    </font>
    <font>
      <sz val="72"/>
      <color theme="1"/>
      <name val="Arial"/>
      <family val="2"/>
      <scheme val="minor"/>
    </font>
    <font>
      <sz val="26"/>
      <color theme="1"/>
      <name val="Symbol"/>
      <family val="1"/>
      <charset val="2"/>
    </font>
    <font>
      <sz val="28"/>
      <color theme="1"/>
      <name val="Calibri"/>
      <family val="2"/>
    </font>
    <font>
      <sz val="20"/>
      <color rgb="FF0070C0"/>
      <name val="Arial"/>
      <family val="2"/>
      <scheme val="minor"/>
    </font>
    <font>
      <sz val="24"/>
      <color rgb="FFC00000"/>
      <name val="Arial"/>
      <family val="2"/>
      <scheme val="minor"/>
    </font>
    <font>
      <sz val="28"/>
      <color theme="1"/>
      <name val="Arial"/>
      <family val="2"/>
      <scheme val="minor"/>
    </font>
    <font>
      <b/>
      <sz val="24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4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8" fillId="0" borderId="16" xfId="0" applyFont="1" applyBorder="1" applyAlignment="1">
      <alignment horizontal="center" wrapText="1" readingOrder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7" xfId="0" applyBorder="1" applyAlignment="1"/>
    <xf numFmtId="0" fontId="4" fillId="5" borderId="6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12" fillId="6" borderId="14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2" borderId="7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7" borderId="2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7" borderId="24" xfId="0" applyFont="1" applyFill="1" applyBorder="1" applyAlignment="1">
      <alignment horizontal="center"/>
    </xf>
    <xf numFmtId="0" fontId="4" fillId="8" borderId="2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4" fillId="8" borderId="24" xfId="0" applyFont="1" applyFill="1" applyBorder="1" applyAlignment="1">
      <alignment horizontal="center"/>
    </xf>
    <xf numFmtId="0" fontId="4" fillId="7" borderId="14" xfId="0" applyFont="1" applyFill="1" applyBorder="1" applyAlignment="1">
      <alignment horizontal="center"/>
    </xf>
    <xf numFmtId="0" fontId="4" fillId="9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68035</xdr:colOff>
      <xdr:row>0</xdr:row>
      <xdr:rowOff>272143</xdr:rowOff>
    </xdr:from>
    <xdr:to>
      <xdr:col>2</xdr:col>
      <xdr:colOff>721177</xdr:colOff>
      <xdr:row>3</xdr:row>
      <xdr:rowOff>204108</xdr:rowOff>
    </xdr:to>
    <xdr:grpSp>
      <xdr:nvGrpSpPr>
        <xdr:cNvPr id="4" name="مجموعة 3"/>
        <xdr:cNvGrpSpPr/>
      </xdr:nvGrpSpPr>
      <xdr:grpSpPr>
        <a:xfrm>
          <a:off x="68035" y="272143"/>
          <a:ext cx="1945821" cy="1292679"/>
          <a:chOff x="1473111" y="2054655"/>
          <a:chExt cx="3248544" cy="1679756"/>
        </a:xfrm>
      </xdr:grpSpPr>
      <xdr:pic>
        <xdr:nvPicPr>
          <xdr:cNvPr id="5" name="صورة 4"/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l="40883" t="27661" r="10057" b="11376"/>
          <a:stretch/>
        </xdr:blipFill>
        <xdr:spPr>
          <a:xfrm>
            <a:off x="2889196" y="2054655"/>
            <a:ext cx="1832459" cy="1679756"/>
          </a:xfrm>
          <a:prstGeom prst="rect">
            <a:avLst/>
          </a:prstGeom>
        </xdr:spPr>
      </xdr:pic>
      <xdr:pic>
        <xdr:nvPicPr>
          <xdr:cNvPr id="6" name="صورة 5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26039" r="60609" b="11378"/>
          <a:stretch/>
        </xdr:blipFill>
        <xdr:spPr bwMode="auto">
          <a:xfrm>
            <a:off x="1473111" y="2054655"/>
            <a:ext cx="1483816" cy="167975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tabSelected="1" zoomScale="70" zoomScaleNormal="70" workbookViewId="0">
      <pane xSplit="1" ySplit="5" topLeftCell="B22" activePane="bottomRight" state="frozen"/>
      <selection pane="topRight" activeCell="B1" sqref="B1"/>
      <selection pane="bottomLeft" activeCell="A6" sqref="A6"/>
      <selection pane="bottomRight" activeCell="H33" sqref="H33"/>
    </sheetView>
  </sheetViews>
  <sheetFormatPr defaultRowHeight="14.25" x14ac:dyDescent="0.2"/>
  <cols>
    <col min="1" max="1" width="10.5" bestFit="1" customWidth="1"/>
    <col min="2" max="2" width="6.5" customWidth="1"/>
    <col min="3" max="3" width="12.125" customWidth="1"/>
    <col min="4" max="4" width="26.625" bestFit="1" customWidth="1"/>
    <col min="5" max="5" width="12.625" bestFit="1" customWidth="1"/>
    <col min="6" max="6" width="11.375" customWidth="1"/>
    <col min="7" max="7" width="13.625" customWidth="1"/>
    <col min="8" max="8" width="12.5" bestFit="1" customWidth="1"/>
    <col min="9" max="9" width="12.125" bestFit="1" customWidth="1"/>
    <col min="10" max="10" width="10.875" bestFit="1" customWidth="1"/>
    <col min="11" max="11" width="13.375" bestFit="1" customWidth="1"/>
    <col min="12" max="12" width="13.875" customWidth="1"/>
    <col min="13" max="13" width="15.25" bestFit="1" customWidth="1"/>
    <col min="22" max="22" width="12.25" customWidth="1"/>
    <col min="23" max="23" width="12.375" customWidth="1"/>
  </cols>
  <sheetData>
    <row r="1" spans="1:34" ht="36.75" thickBot="1" x14ac:dyDescent="0.6">
      <c r="D1" s="52" t="s">
        <v>13</v>
      </c>
      <c r="E1" s="53"/>
      <c r="F1" s="5" t="s">
        <v>12</v>
      </c>
      <c r="G1" s="6">
        <v>0.01</v>
      </c>
      <c r="H1" s="54" t="s">
        <v>14</v>
      </c>
      <c r="I1" s="55"/>
      <c r="J1" s="58" t="s">
        <v>19</v>
      </c>
      <c r="K1" s="18">
        <v>3</v>
      </c>
      <c r="L1" s="18">
        <v>2</v>
      </c>
      <c r="M1" s="18">
        <v>4</v>
      </c>
      <c r="N1" s="18">
        <v>3</v>
      </c>
      <c r="O1" s="18">
        <v>3.5</v>
      </c>
      <c r="P1" s="18">
        <v>2</v>
      </c>
      <c r="Q1" s="18">
        <v>5.5</v>
      </c>
      <c r="R1" s="18">
        <v>1</v>
      </c>
      <c r="S1" s="18">
        <v>4.5</v>
      </c>
    </row>
    <row r="2" spans="1:34" ht="36.75" thickBot="1" x14ac:dyDescent="0.6">
      <c r="D2" s="7"/>
      <c r="E2" s="8"/>
      <c r="F2" s="9"/>
      <c r="G2" s="10"/>
      <c r="H2" s="11"/>
      <c r="I2" s="12"/>
      <c r="J2" s="58" t="s">
        <v>20</v>
      </c>
      <c r="K2" s="18">
        <v>1</v>
      </c>
      <c r="L2" s="18">
        <v>1</v>
      </c>
      <c r="M2" s="18">
        <v>1.5</v>
      </c>
      <c r="N2" s="18">
        <v>1.5</v>
      </c>
      <c r="O2" s="18">
        <v>0.5</v>
      </c>
      <c r="P2" s="18">
        <v>0.5</v>
      </c>
      <c r="Q2" s="18">
        <v>1</v>
      </c>
      <c r="R2" s="18">
        <v>1</v>
      </c>
      <c r="S2" s="18">
        <v>1</v>
      </c>
    </row>
    <row r="3" spans="1:34" ht="34.5" x14ac:dyDescent="0.45">
      <c r="D3" s="7"/>
      <c r="E3" s="8"/>
      <c r="F3" s="9"/>
      <c r="G3" s="10"/>
      <c r="H3" s="11"/>
      <c r="I3" s="12"/>
      <c r="K3" s="19" t="s">
        <v>15</v>
      </c>
      <c r="L3" s="19" t="s">
        <v>15</v>
      </c>
      <c r="M3" s="20" t="s">
        <v>16</v>
      </c>
      <c r="N3" s="20" t="s">
        <v>16</v>
      </c>
      <c r="O3" s="20" t="s">
        <v>16</v>
      </c>
      <c r="P3" s="19" t="s">
        <v>15</v>
      </c>
      <c r="Q3" s="20" t="s">
        <v>16</v>
      </c>
      <c r="R3" s="19" t="s">
        <v>15</v>
      </c>
      <c r="S3" s="21" t="s">
        <v>17</v>
      </c>
    </row>
    <row r="4" spans="1:34" ht="27" thickBot="1" x14ac:dyDescent="0.45">
      <c r="D4" s="1">
        <v>0.2</v>
      </c>
      <c r="E4" s="1">
        <v>7.0000000000000007E-2</v>
      </c>
      <c r="F4" s="1">
        <v>-0.84750000000000003</v>
      </c>
    </row>
    <row r="5" spans="1:34" ht="61.5" thickBot="1" x14ac:dyDescent="0.25">
      <c r="A5" s="4" t="s">
        <v>3</v>
      </c>
      <c r="B5" s="28" t="s">
        <v>4</v>
      </c>
      <c r="C5" s="28" t="s">
        <v>5</v>
      </c>
      <c r="D5" s="28" t="s">
        <v>0</v>
      </c>
      <c r="E5" s="28" t="s">
        <v>1</v>
      </c>
      <c r="F5" s="28" t="s">
        <v>2</v>
      </c>
      <c r="G5" s="29" t="s">
        <v>21</v>
      </c>
      <c r="H5" s="29" t="s">
        <v>8</v>
      </c>
      <c r="I5" s="28" t="s">
        <v>6</v>
      </c>
      <c r="J5" s="28" t="s">
        <v>7</v>
      </c>
      <c r="K5" s="29" t="s">
        <v>9</v>
      </c>
      <c r="L5" s="29" t="s">
        <v>10</v>
      </c>
      <c r="M5" s="30" t="s">
        <v>11</v>
      </c>
      <c r="Q5" s="19"/>
    </row>
    <row r="6" spans="1:34" ht="36.75" customHeight="1" thickBot="1" x14ac:dyDescent="0.45">
      <c r="A6" s="56">
        <v>1</v>
      </c>
      <c r="B6" s="31">
        <v>3</v>
      </c>
      <c r="C6" s="32">
        <v>1</v>
      </c>
      <c r="D6" s="32">
        <v>0.2</v>
      </c>
      <c r="E6" s="32">
        <v>7.0000000000000007E-2</v>
      </c>
      <c r="F6" s="32">
        <v>-0.84750000000000003</v>
      </c>
      <c r="G6" s="33">
        <f>IF(F6="","",B6*D6+C6*E6+F6)</f>
        <v>-0.17749999999999988</v>
      </c>
      <c r="H6" s="32">
        <v>0</v>
      </c>
      <c r="I6" s="32">
        <v>0</v>
      </c>
      <c r="J6" s="59">
        <f>I6-H6</f>
        <v>0</v>
      </c>
      <c r="K6" s="32">
        <f>IF(J6="","",D6+J6*B6*$G$1)</f>
        <v>0.2</v>
      </c>
      <c r="L6" s="32">
        <f>IF(J6="","",E6+B6*J6*$G$1)</f>
        <v>7.0000000000000007E-2</v>
      </c>
      <c r="M6" s="34">
        <f>IF(J6="","",F6+J6*-1*$G$1)</f>
        <v>-0.84750000000000003</v>
      </c>
      <c r="Q6" s="19"/>
    </row>
    <row r="7" spans="1:34" ht="36.75" customHeight="1" thickBot="1" x14ac:dyDescent="0.6">
      <c r="A7" s="51"/>
      <c r="B7" s="35">
        <v>2</v>
      </c>
      <c r="C7" s="2">
        <v>1</v>
      </c>
      <c r="D7" s="2">
        <v>0.2</v>
      </c>
      <c r="E7" s="2">
        <v>7.0000000000000007E-2</v>
      </c>
      <c r="F7" s="2">
        <v>-0.84750000000000003</v>
      </c>
      <c r="G7" s="13">
        <f t="shared" ref="G7:G29" si="0">IF(F7="","",B7*D7+C7*E7+F7)</f>
        <v>-0.3775</v>
      </c>
      <c r="H7" s="2">
        <v>0</v>
      </c>
      <c r="I7" s="2">
        <v>0</v>
      </c>
      <c r="J7" s="60">
        <f t="shared" ref="J7:J13" si="1">I7-H7</f>
        <v>0</v>
      </c>
      <c r="K7" s="2">
        <f>IF(J7="","",D7+J7*B7*$G$1)</f>
        <v>0.2</v>
      </c>
      <c r="L7" s="2">
        <f>IF(J7="","",E7+B7*J7*$G$1)</f>
        <v>7.0000000000000007E-2</v>
      </c>
      <c r="M7" s="14">
        <f>IF(J7="","",F7+J7*-1*$G$1)</f>
        <v>-0.84750000000000003</v>
      </c>
      <c r="Q7" s="20"/>
      <c r="Z7" s="18"/>
      <c r="AA7" s="18"/>
      <c r="AB7" s="18"/>
      <c r="AC7" s="18"/>
      <c r="AD7" s="18"/>
      <c r="AE7" s="18"/>
      <c r="AF7" s="18"/>
      <c r="AG7" s="18"/>
      <c r="AH7" s="18"/>
    </row>
    <row r="8" spans="1:34" ht="36.75" customHeight="1" thickBot="1" x14ac:dyDescent="0.6">
      <c r="A8" s="51"/>
      <c r="B8" s="35">
        <v>4</v>
      </c>
      <c r="C8" s="2">
        <v>1.5</v>
      </c>
      <c r="D8" s="2">
        <v>0.2</v>
      </c>
      <c r="E8" s="2">
        <v>7.0000000000000007E-2</v>
      </c>
      <c r="F8" s="2">
        <v>-0.84750000000000003</v>
      </c>
      <c r="G8" s="13">
        <f t="shared" si="0"/>
        <v>5.7499999999999996E-2</v>
      </c>
      <c r="H8" s="2">
        <v>1</v>
      </c>
      <c r="I8" s="2">
        <v>1</v>
      </c>
      <c r="J8" s="60">
        <f t="shared" si="1"/>
        <v>0</v>
      </c>
      <c r="K8" s="2">
        <f>IF(J8="","",D8+J8*B8*$G$1)</f>
        <v>0.2</v>
      </c>
      <c r="L8" s="2">
        <f>IF(J8="","",E8+B8*J8*$G$1)</f>
        <v>7.0000000000000007E-2</v>
      </c>
      <c r="M8" s="14">
        <f>IF(J8="","",F8+J8*-1*$G$1)</f>
        <v>-0.84750000000000003</v>
      </c>
      <c r="Q8" s="20"/>
      <c r="Z8" s="18"/>
      <c r="AA8" s="18"/>
      <c r="AB8" s="18"/>
      <c r="AC8" s="18"/>
      <c r="AD8" s="18"/>
      <c r="AE8" s="18"/>
      <c r="AF8" s="18"/>
      <c r="AG8" s="18"/>
      <c r="AH8" s="18"/>
    </row>
    <row r="9" spans="1:34" ht="36.75" customHeight="1" x14ac:dyDescent="0.4">
      <c r="A9" s="51"/>
      <c r="B9" s="35">
        <v>3</v>
      </c>
      <c r="C9" s="2">
        <v>1.5</v>
      </c>
      <c r="D9" s="2">
        <v>0.2</v>
      </c>
      <c r="E9" s="2">
        <v>7.0000000000000007E-2</v>
      </c>
      <c r="F9" s="2">
        <v>-0.84750000000000003</v>
      </c>
      <c r="G9" s="2">
        <f t="shared" si="0"/>
        <v>-0.14249999999999996</v>
      </c>
      <c r="H9" s="2">
        <v>0</v>
      </c>
      <c r="I9" s="2">
        <v>1</v>
      </c>
      <c r="J9" s="60">
        <f t="shared" si="1"/>
        <v>1</v>
      </c>
      <c r="K9" s="2">
        <f>IF(J9="","",D9+J9*B9*$G$1)</f>
        <v>0.23</v>
      </c>
      <c r="L9" s="2">
        <f>IF(J9="","",E9+B9*J9*$G$1)</f>
        <v>0.1</v>
      </c>
      <c r="M9" s="14">
        <f>IF(J9="","",F9+J9*-1*$G$1)</f>
        <v>-0.85750000000000004</v>
      </c>
      <c r="Q9" s="20"/>
    </row>
    <row r="10" spans="1:34" ht="36.75" customHeight="1" x14ac:dyDescent="0.4">
      <c r="A10" s="51"/>
      <c r="B10" s="35">
        <v>3.5</v>
      </c>
      <c r="C10" s="2">
        <v>0.5</v>
      </c>
      <c r="D10" s="2">
        <v>0.23</v>
      </c>
      <c r="E10" s="2">
        <v>0.1</v>
      </c>
      <c r="F10" s="2">
        <v>-0.85750000000000004</v>
      </c>
      <c r="G10" s="2">
        <f t="shared" si="0"/>
        <v>-2.4999999999999467E-3</v>
      </c>
      <c r="H10" s="2">
        <v>0</v>
      </c>
      <c r="I10" s="2">
        <v>1</v>
      </c>
      <c r="J10" s="60">
        <f t="shared" si="1"/>
        <v>1</v>
      </c>
      <c r="K10" s="2">
        <f>IF(J10="","",D10+J10*B10*$G$1)</f>
        <v>0.26500000000000001</v>
      </c>
      <c r="L10" s="2">
        <f t="shared" ref="L10:L29" si="2">IF(J10="","",E10+B10*J10*$G$1)</f>
        <v>0.13500000000000001</v>
      </c>
      <c r="M10" s="14">
        <f t="shared" ref="M10:M29" si="3">IF(J10="","",F10+J10*-1*$G$1)</f>
        <v>-0.86750000000000005</v>
      </c>
      <c r="Q10" s="19"/>
    </row>
    <row r="11" spans="1:34" ht="36.75" customHeight="1" x14ac:dyDescent="0.4">
      <c r="A11" s="51"/>
      <c r="B11" s="35">
        <v>2</v>
      </c>
      <c r="C11" s="2">
        <v>0.5</v>
      </c>
      <c r="D11" s="2">
        <v>0.26500000000000001</v>
      </c>
      <c r="E11" s="2">
        <v>0.13500000000000001</v>
      </c>
      <c r="F11" s="2">
        <v>-0.86750000000000005</v>
      </c>
      <c r="G11" s="2">
        <f t="shared" si="0"/>
        <v>-0.27</v>
      </c>
      <c r="H11" s="2">
        <v>0</v>
      </c>
      <c r="I11" s="2">
        <v>0</v>
      </c>
      <c r="J11" s="60">
        <f t="shared" si="1"/>
        <v>0</v>
      </c>
      <c r="K11" s="2">
        <f t="shared" ref="K11:K13" si="4">IF(J11="","",D11+J11*B11*$G$1)</f>
        <v>0.26500000000000001</v>
      </c>
      <c r="L11" s="2">
        <f t="shared" si="2"/>
        <v>0.13500000000000001</v>
      </c>
      <c r="M11" s="14">
        <f t="shared" si="3"/>
        <v>-0.86750000000000005</v>
      </c>
      <c r="Q11" s="20"/>
    </row>
    <row r="12" spans="1:34" ht="36.75" customHeight="1" x14ac:dyDescent="0.4">
      <c r="A12" s="51"/>
      <c r="B12" s="35">
        <v>5.5</v>
      </c>
      <c r="C12" s="2">
        <v>1</v>
      </c>
      <c r="D12" s="2">
        <v>0.26500000000000001</v>
      </c>
      <c r="E12" s="2">
        <v>0.13500000000000001</v>
      </c>
      <c r="F12" s="2">
        <v>-0.86750000000000005</v>
      </c>
      <c r="G12" s="2">
        <f t="shared" si="0"/>
        <v>0.72499999999999998</v>
      </c>
      <c r="H12" s="2">
        <v>1</v>
      </c>
      <c r="I12" s="2">
        <v>1</v>
      </c>
      <c r="J12" s="60">
        <f t="shared" si="1"/>
        <v>0</v>
      </c>
      <c r="K12" s="2">
        <f t="shared" si="4"/>
        <v>0.26500000000000001</v>
      </c>
      <c r="L12" s="2">
        <f t="shared" si="2"/>
        <v>0.13500000000000001</v>
      </c>
      <c r="M12" s="14">
        <f t="shared" si="3"/>
        <v>-0.86750000000000005</v>
      </c>
      <c r="Q12" s="19"/>
    </row>
    <row r="13" spans="1:34" ht="36.75" customHeight="1" thickBot="1" x14ac:dyDescent="0.5">
      <c r="A13" s="51"/>
      <c r="B13" s="37">
        <v>1</v>
      </c>
      <c r="C13" s="38">
        <v>1</v>
      </c>
      <c r="D13" s="38">
        <v>0.26500000000000001</v>
      </c>
      <c r="E13" s="38">
        <v>0.13500000000000001</v>
      </c>
      <c r="F13" s="38">
        <v>-0.86750000000000005</v>
      </c>
      <c r="G13" s="38">
        <f t="shared" si="0"/>
        <v>-0.46750000000000003</v>
      </c>
      <c r="H13" s="38">
        <v>0</v>
      </c>
      <c r="I13" s="38">
        <v>0</v>
      </c>
      <c r="J13" s="61">
        <f t="shared" si="1"/>
        <v>0</v>
      </c>
      <c r="K13" s="38">
        <f t="shared" si="4"/>
        <v>0.26500000000000001</v>
      </c>
      <c r="L13" s="38">
        <f t="shared" si="2"/>
        <v>0.13500000000000001</v>
      </c>
      <c r="M13" s="39">
        <f t="shared" si="3"/>
        <v>-0.86750000000000005</v>
      </c>
      <c r="Q13" s="21"/>
    </row>
    <row r="14" spans="1:34" ht="26.25" customHeight="1" x14ac:dyDescent="0.4">
      <c r="A14" s="57">
        <v>2</v>
      </c>
      <c r="B14" s="40">
        <v>3</v>
      </c>
      <c r="C14" s="41">
        <v>1</v>
      </c>
      <c r="D14" s="41">
        <v>0.26500000000000001</v>
      </c>
      <c r="E14" s="41">
        <v>0.13500000000000001</v>
      </c>
      <c r="F14" s="41">
        <v>-0.86750000000000005</v>
      </c>
      <c r="G14" s="42">
        <f t="shared" si="0"/>
        <v>6.25E-2</v>
      </c>
      <c r="H14" s="41">
        <v>1</v>
      </c>
      <c r="I14" s="41">
        <v>0</v>
      </c>
      <c r="J14" s="62">
        <v>-1</v>
      </c>
      <c r="K14" s="41">
        <f t="shared" ref="K14:K29" si="5">IF(J14="","",D14+J14*B14*$G$1)</f>
        <v>0.23500000000000001</v>
      </c>
      <c r="L14" s="41">
        <f t="shared" si="2"/>
        <v>0.10500000000000001</v>
      </c>
      <c r="M14" s="43">
        <f t="shared" si="3"/>
        <v>-0.85750000000000004</v>
      </c>
    </row>
    <row r="15" spans="1:34" ht="26.25" customHeight="1" x14ac:dyDescent="0.4">
      <c r="A15" s="57"/>
      <c r="B15" s="44">
        <v>2</v>
      </c>
      <c r="C15" s="3">
        <v>1</v>
      </c>
      <c r="D15" s="3">
        <v>0.23500000000000001</v>
      </c>
      <c r="E15" s="3">
        <v>0.10500000000000001</v>
      </c>
      <c r="F15" s="3">
        <v>-0.85750000000000004</v>
      </c>
      <c r="G15" s="22">
        <f t="shared" si="0"/>
        <v>-0.28249999999999997</v>
      </c>
      <c r="H15" s="3">
        <v>0</v>
      </c>
      <c r="I15" s="3">
        <v>0</v>
      </c>
      <c r="J15" s="63">
        <v>0</v>
      </c>
      <c r="K15" s="3">
        <f t="shared" si="5"/>
        <v>0.23500000000000001</v>
      </c>
      <c r="L15" s="3">
        <f t="shared" si="2"/>
        <v>0.10500000000000001</v>
      </c>
      <c r="M15" s="45">
        <f t="shared" si="3"/>
        <v>-0.85750000000000004</v>
      </c>
    </row>
    <row r="16" spans="1:34" ht="26.25" customHeight="1" x14ac:dyDescent="0.4">
      <c r="A16" s="57"/>
      <c r="B16" s="44">
        <v>4</v>
      </c>
      <c r="C16" s="3">
        <v>1.5</v>
      </c>
      <c r="D16" s="3">
        <v>0.23500000000000001</v>
      </c>
      <c r="E16" s="3">
        <v>0.10500000000000001</v>
      </c>
      <c r="F16" s="3">
        <v>-0.85750000000000004</v>
      </c>
      <c r="G16" s="22">
        <f t="shared" si="0"/>
        <v>0.2400000000000001</v>
      </c>
      <c r="H16" s="3">
        <v>1</v>
      </c>
      <c r="I16" s="3">
        <v>1</v>
      </c>
      <c r="J16" s="63">
        <v>0</v>
      </c>
      <c r="K16" s="3">
        <f t="shared" si="5"/>
        <v>0.23500000000000001</v>
      </c>
      <c r="L16" s="3">
        <f t="shared" si="2"/>
        <v>0.10500000000000001</v>
      </c>
      <c r="M16" s="45">
        <f t="shared" si="3"/>
        <v>-0.85750000000000004</v>
      </c>
    </row>
    <row r="17" spans="1:13" ht="27" customHeight="1" x14ac:dyDescent="0.4">
      <c r="A17" s="57"/>
      <c r="B17" s="44">
        <v>3</v>
      </c>
      <c r="C17" s="3">
        <v>1.5</v>
      </c>
      <c r="D17" s="3">
        <v>0.23500000000000001</v>
      </c>
      <c r="E17" s="3">
        <v>0.10500000000000001</v>
      </c>
      <c r="F17" s="3">
        <v>-0.85750000000000004</v>
      </c>
      <c r="G17" s="22">
        <f t="shared" si="0"/>
        <v>5.0000000000000044E-3</v>
      </c>
      <c r="H17" s="3">
        <v>1</v>
      </c>
      <c r="I17" s="3">
        <v>1</v>
      </c>
      <c r="J17" s="63">
        <v>0</v>
      </c>
      <c r="K17" s="3">
        <f t="shared" si="5"/>
        <v>0.23500000000000001</v>
      </c>
      <c r="L17" s="3">
        <f t="shared" si="2"/>
        <v>0.10500000000000001</v>
      </c>
      <c r="M17" s="45">
        <f t="shared" si="3"/>
        <v>-0.85750000000000004</v>
      </c>
    </row>
    <row r="18" spans="1:13" ht="26.25" x14ac:dyDescent="0.4">
      <c r="A18" s="57"/>
      <c r="B18" s="44">
        <v>3.5</v>
      </c>
      <c r="C18" s="3">
        <v>0.5</v>
      </c>
      <c r="D18" s="3">
        <v>0.23500000000000001</v>
      </c>
      <c r="E18" s="3">
        <v>0.10500000000000001</v>
      </c>
      <c r="F18" s="3">
        <v>-0.85750000000000004</v>
      </c>
      <c r="G18" s="22">
        <f t="shared" si="0"/>
        <v>1.749999999999996E-2</v>
      </c>
      <c r="H18" s="3">
        <v>1</v>
      </c>
      <c r="I18" s="3">
        <v>1</v>
      </c>
      <c r="J18" s="63">
        <v>0</v>
      </c>
      <c r="K18" s="3">
        <f t="shared" si="5"/>
        <v>0.23500000000000001</v>
      </c>
      <c r="L18" s="3">
        <f t="shared" si="2"/>
        <v>0.10500000000000001</v>
      </c>
      <c r="M18" s="45">
        <f t="shared" si="3"/>
        <v>-0.85750000000000004</v>
      </c>
    </row>
    <row r="19" spans="1:13" ht="26.25" x14ac:dyDescent="0.4">
      <c r="A19" s="57"/>
      <c r="B19" s="44">
        <v>2</v>
      </c>
      <c r="C19" s="3">
        <v>0.5</v>
      </c>
      <c r="D19" s="3">
        <v>0.23500000000000001</v>
      </c>
      <c r="E19" s="3">
        <v>0.10500000000000001</v>
      </c>
      <c r="F19" s="3">
        <v>-0.85750000000000004</v>
      </c>
      <c r="G19" s="22">
        <f t="shared" si="0"/>
        <v>-0.33499999999999996</v>
      </c>
      <c r="H19" s="3">
        <v>0</v>
      </c>
      <c r="I19" s="3">
        <v>0</v>
      </c>
      <c r="J19" s="63">
        <v>0</v>
      </c>
      <c r="K19" s="3">
        <f t="shared" si="5"/>
        <v>0.23500000000000001</v>
      </c>
      <c r="L19" s="3">
        <f t="shared" si="2"/>
        <v>0.10500000000000001</v>
      </c>
      <c r="M19" s="45">
        <f t="shared" si="3"/>
        <v>-0.85750000000000004</v>
      </c>
    </row>
    <row r="20" spans="1:13" ht="26.25" x14ac:dyDescent="0.4">
      <c r="A20" s="57"/>
      <c r="B20" s="44">
        <v>5.5</v>
      </c>
      <c r="C20" s="3">
        <v>1</v>
      </c>
      <c r="D20" s="3">
        <v>0.23500000000000001</v>
      </c>
      <c r="E20" s="3">
        <v>0.10500000000000001</v>
      </c>
      <c r="F20" s="3">
        <v>-0.85750000000000004</v>
      </c>
      <c r="G20" s="22">
        <f t="shared" si="0"/>
        <v>0.53999999999999992</v>
      </c>
      <c r="H20" s="3">
        <v>1</v>
      </c>
      <c r="I20" s="3">
        <v>1</v>
      </c>
      <c r="J20" s="63">
        <v>0</v>
      </c>
      <c r="K20" s="3">
        <f t="shared" si="5"/>
        <v>0.23500000000000001</v>
      </c>
      <c r="L20" s="3">
        <f t="shared" si="2"/>
        <v>0.10500000000000001</v>
      </c>
      <c r="M20" s="45">
        <f t="shared" si="3"/>
        <v>-0.85750000000000004</v>
      </c>
    </row>
    <row r="21" spans="1:13" ht="27" thickBot="1" x14ac:dyDescent="0.45">
      <c r="A21" s="57"/>
      <c r="B21" s="46">
        <v>1</v>
      </c>
      <c r="C21" s="47">
        <v>1</v>
      </c>
      <c r="D21" s="47">
        <v>0.23500000000000001</v>
      </c>
      <c r="E21" s="47">
        <v>0.10500000000000001</v>
      </c>
      <c r="F21" s="47">
        <v>-0.85750000000000004</v>
      </c>
      <c r="G21" s="48">
        <f t="shared" si="0"/>
        <v>-0.51750000000000007</v>
      </c>
      <c r="H21" s="47">
        <v>0</v>
      </c>
      <c r="I21" s="47">
        <v>0</v>
      </c>
      <c r="J21" s="64">
        <v>0</v>
      </c>
      <c r="K21" s="47">
        <f t="shared" si="5"/>
        <v>0.23500000000000001</v>
      </c>
      <c r="L21" s="47">
        <f t="shared" si="2"/>
        <v>0.10500000000000001</v>
      </c>
      <c r="M21" s="49">
        <f t="shared" si="3"/>
        <v>-0.85750000000000004</v>
      </c>
    </row>
    <row r="22" spans="1:13" ht="26.25" x14ac:dyDescent="0.4">
      <c r="A22" s="51">
        <v>3</v>
      </c>
      <c r="B22" s="31">
        <v>3</v>
      </c>
      <c r="C22" s="32">
        <v>1</v>
      </c>
      <c r="D22" s="32">
        <v>0.23500000000000001</v>
      </c>
      <c r="E22" s="32">
        <v>0.10500000000000001</v>
      </c>
      <c r="F22" s="32">
        <v>-0.85750000000000004</v>
      </c>
      <c r="G22" s="33">
        <f t="shared" si="0"/>
        <v>-4.7499999999999987E-2</v>
      </c>
      <c r="H22" s="32">
        <v>0</v>
      </c>
      <c r="I22" s="32">
        <v>0</v>
      </c>
      <c r="J22" s="59">
        <v>0</v>
      </c>
      <c r="K22" s="32">
        <f t="shared" si="5"/>
        <v>0.23500000000000001</v>
      </c>
      <c r="L22" s="32">
        <f t="shared" si="2"/>
        <v>0.10500000000000001</v>
      </c>
      <c r="M22" s="34">
        <f t="shared" si="3"/>
        <v>-0.85750000000000004</v>
      </c>
    </row>
    <row r="23" spans="1:13" ht="26.25" x14ac:dyDescent="0.4">
      <c r="A23" s="51"/>
      <c r="B23" s="35">
        <v>2</v>
      </c>
      <c r="C23" s="2">
        <v>1</v>
      </c>
      <c r="D23" s="2">
        <v>0.23500000000000001</v>
      </c>
      <c r="E23" s="2">
        <v>0.10500000000000001</v>
      </c>
      <c r="F23" s="2">
        <v>-0.85750000000000004</v>
      </c>
      <c r="G23" s="13">
        <f t="shared" si="0"/>
        <v>-0.28249999999999997</v>
      </c>
      <c r="H23" s="2">
        <v>0</v>
      </c>
      <c r="I23" s="2">
        <v>0</v>
      </c>
      <c r="J23" s="60">
        <v>0</v>
      </c>
      <c r="K23" s="2">
        <f t="shared" si="5"/>
        <v>0.23500000000000001</v>
      </c>
      <c r="L23" s="2">
        <f t="shared" si="2"/>
        <v>0.10500000000000001</v>
      </c>
      <c r="M23" s="14">
        <f t="shared" si="3"/>
        <v>-0.85750000000000004</v>
      </c>
    </row>
    <row r="24" spans="1:13" ht="26.25" x14ac:dyDescent="0.4">
      <c r="A24" s="51"/>
      <c r="B24" s="35">
        <v>4</v>
      </c>
      <c r="C24" s="2">
        <v>1.5</v>
      </c>
      <c r="D24" s="2">
        <v>0.23500000000000001</v>
      </c>
      <c r="E24" s="2">
        <v>0.10500000000000001</v>
      </c>
      <c r="F24" s="2">
        <v>-0.85750000000000004</v>
      </c>
      <c r="G24" s="13">
        <f t="shared" si="0"/>
        <v>0.2400000000000001</v>
      </c>
      <c r="H24" s="2">
        <v>1</v>
      </c>
      <c r="I24" s="2">
        <v>1</v>
      </c>
      <c r="J24" s="60">
        <v>0</v>
      </c>
      <c r="K24" s="2">
        <f t="shared" si="5"/>
        <v>0.23500000000000001</v>
      </c>
      <c r="L24" s="2">
        <f t="shared" si="2"/>
        <v>0.10500000000000001</v>
      </c>
      <c r="M24" s="14">
        <f t="shared" si="3"/>
        <v>-0.85750000000000004</v>
      </c>
    </row>
    <row r="25" spans="1:13" ht="26.25" x14ac:dyDescent="0.4">
      <c r="A25" s="51"/>
      <c r="B25" s="35">
        <v>3</v>
      </c>
      <c r="C25" s="2">
        <v>1.5</v>
      </c>
      <c r="D25" s="2">
        <v>0.23500000000000001</v>
      </c>
      <c r="E25" s="2">
        <v>0.10500000000000001</v>
      </c>
      <c r="F25" s="2">
        <v>-0.85750000000000004</v>
      </c>
      <c r="G25" s="13">
        <f t="shared" si="0"/>
        <v>5.0000000000000044E-3</v>
      </c>
      <c r="H25" s="2">
        <v>1</v>
      </c>
      <c r="I25" s="2">
        <v>1</v>
      </c>
      <c r="J25" s="60">
        <v>0</v>
      </c>
      <c r="K25" s="2">
        <f t="shared" si="5"/>
        <v>0.23500000000000001</v>
      </c>
      <c r="L25" s="2">
        <f t="shared" si="2"/>
        <v>0.10500000000000001</v>
      </c>
      <c r="M25" s="14">
        <f t="shared" si="3"/>
        <v>-0.85750000000000004</v>
      </c>
    </row>
    <row r="26" spans="1:13" ht="26.25" x14ac:dyDescent="0.4">
      <c r="A26" s="51"/>
      <c r="B26" s="35">
        <v>3.5</v>
      </c>
      <c r="C26" s="2">
        <v>0.5</v>
      </c>
      <c r="D26" s="2">
        <v>0.23500000000000001</v>
      </c>
      <c r="E26" s="2">
        <v>0.10500000000000001</v>
      </c>
      <c r="F26" s="2">
        <v>-0.85750000000000004</v>
      </c>
      <c r="G26" s="13">
        <f t="shared" si="0"/>
        <v>1.749999999999996E-2</v>
      </c>
      <c r="H26" s="2">
        <v>1</v>
      </c>
      <c r="I26" s="2">
        <v>1</v>
      </c>
      <c r="J26" s="60">
        <v>0</v>
      </c>
      <c r="K26" s="2">
        <f t="shared" si="5"/>
        <v>0.23500000000000001</v>
      </c>
      <c r="L26" s="2">
        <f t="shared" si="2"/>
        <v>0.10500000000000001</v>
      </c>
      <c r="M26" s="14">
        <f t="shared" si="3"/>
        <v>-0.85750000000000004</v>
      </c>
    </row>
    <row r="27" spans="1:13" ht="26.25" x14ac:dyDescent="0.4">
      <c r="A27" s="51"/>
      <c r="B27" s="35">
        <v>2</v>
      </c>
      <c r="C27" s="2">
        <v>0.5</v>
      </c>
      <c r="D27" s="2">
        <v>0.23500000000000001</v>
      </c>
      <c r="E27" s="2">
        <v>0.10500000000000001</v>
      </c>
      <c r="F27" s="2">
        <v>-0.85750000000000004</v>
      </c>
      <c r="G27" s="13">
        <f t="shared" si="0"/>
        <v>-0.33499999999999996</v>
      </c>
      <c r="H27" s="2">
        <v>0</v>
      </c>
      <c r="I27" s="2">
        <v>0</v>
      </c>
      <c r="J27" s="60">
        <v>0</v>
      </c>
      <c r="K27" s="2">
        <f t="shared" si="5"/>
        <v>0.23500000000000001</v>
      </c>
      <c r="L27" s="2">
        <f t="shared" si="2"/>
        <v>0.10500000000000001</v>
      </c>
      <c r="M27" s="14">
        <f t="shared" si="3"/>
        <v>-0.85750000000000004</v>
      </c>
    </row>
    <row r="28" spans="1:13" ht="26.25" x14ac:dyDescent="0.4">
      <c r="A28" s="51"/>
      <c r="B28" s="35">
        <v>5.5</v>
      </c>
      <c r="C28" s="2">
        <v>1</v>
      </c>
      <c r="D28" s="2">
        <v>0.23500000000000001</v>
      </c>
      <c r="E28" s="2">
        <v>0.10500000000000001</v>
      </c>
      <c r="F28" s="2">
        <v>-0.85750000000000004</v>
      </c>
      <c r="G28" s="13">
        <f t="shared" si="0"/>
        <v>0.53999999999999992</v>
      </c>
      <c r="H28" s="2">
        <v>1</v>
      </c>
      <c r="I28" s="2">
        <v>1</v>
      </c>
      <c r="J28" s="60">
        <v>0</v>
      </c>
      <c r="K28" s="2">
        <f t="shared" si="5"/>
        <v>0.23500000000000001</v>
      </c>
      <c r="L28" s="2">
        <f t="shared" si="2"/>
        <v>0.10500000000000001</v>
      </c>
      <c r="M28" s="14">
        <f t="shared" si="3"/>
        <v>-0.85750000000000004</v>
      </c>
    </row>
    <row r="29" spans="1:13" ht="30.75" thickBot="1" x14ac:dyDescent="0.45">
      <c r="A29" s="51"/>
      <c r="B29" s="36">
        <v>1</v>
      </c>
      <c r="C29" s="15">
        <v>1</v>
      </c>
      <c r="D29" s="50">
        <v>0.23500000000000001</v>
      </c>
      <c r="E29" s="50">
        <v>0.10500000000000001</v>
      </c>
      <c r="F29" s="50">
        <v>-0.85750000000000004</v>
      </c>
      <c r="G29" s="16">
        <f t="shared" si="0"/>
        <v>-0.51750000000000007</v>
      </c>
      <c r="H29" s="15">
        <v>0</v>
      </c>
      <c r="I29" s="15">
        <v>0</v>
      </c>
      <c r="J29" s="65">
        <v>0</v>
      </c>
      <c r="K29" s="15">
        <f t="shared" si="5"/>
        <v>0.23500000000000001</v>
      </c>
      <c r="L29" s="15">
        <f t="shared" si="2"/>
        <v>0.10500000000000001</v>
      </c>
      <c r="M29" s="17">
        <f t="shared" si="3"/>
        <v>-0.85750000000000004</v>
      </c>
    </row>
    <row r="30" spans="1:13" x14ac:dyDescent="0.2">
      <c r="A30" s="23"/>
    </row>
    <row r="33" spans="1:9" ht="26.25" x14ac:dyDescent="0.4">
      <c r="A33" s="24" t="s">
        <v>18</v>
      </c>
      <c r="B33" s="24">
        <v>4.5</v>
      </c>
      <c r="C33" s="24">
        <v>1</v>
      </c>
      <c r="D33" s="25">
        <v>0.23500000000000001</v>
      </c>
      <c r="E33" s="25">
        <v>0.10500000000000001</v>
      </c>
      <c r="F33" s="26">
        <v>-0.85750000000000004</v>
      </c>
      <c r="G33" s="27">
        <f>IF(F33="","",B33*D33+C33*E33+F33)</f>
        <v>0.30500000000000005</v>
      </c>
      <c r="H33" s="66">
        <v>1</v>
      </c>
      <c r="I33" s="24"/>
    </row>
    <row r="34" spans="1:9" ht="30" x14ac:dyDescent="0.2">
      <c r="H34" s="20" t="s">
        <v>16</v>
      </c>
    </row>
  </sheetData>
  <mergeCells count="5">
    <mergeCell ref="A22:A29"/>
    <mergeCell ref="D1:E1"/>
    <mergeCell ref="H1:I1"/>
    <mergeCell ref="A6:A13"/>
    <mergeCell ref="A14:A2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training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2017-10-07T17:23:43Z</dcterms:modified>
</cp:coreProperties>
</file>